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стройка!$5:$8</definedName>
    <definedName name="_xlnm.Print_Area" localSheetId="0">стройка!$A$1:$L$76</definedName>
  </definedNames>
  <calcPr calcId="162913"/>
</workbook>
</file>

<file path=xl/calcChain.xml><?xml version="1.0" encoding="utf-8"?>
<calcChain xmlns="http://schemas.openxmlformats.org/spreadsheetml/2006/main">
  <c r="H68" i="3" l="1"/>
  <c r="H67" i="3"/>
  <c r="H60" i="3"/>
  <c r="H59" i="3"/>
  <c r="H56" i="3"/>
  <c r="H55" i="3"/>
  <c r="H40" i="3"/>
  <c r="H39" i="3"/>
  <c r="H27" i="3"/>
  <c r="H20" i="3"/>
  <c r="H19" i="3"/>
  <c r="J20" i="3" l="1"/>
  <c r="K20" i="3"/>
  <c r="F9" i="3" l="1"/>
  <c r="L76" i="3" l="1"/>
  <c r="J16" i="3"/>
  <c r="I16" i="3"/>
  <c r="J15" i="3"/>
  <c r="J13" i="3" s="1"/>
  <c r="I15" i="3"/>
  <c r="I13" i="3" s="1"/>
  <c r="E13" i="3"/>
  <c r="A13" i="3"/>
  <c r="A17" i="3" l="1"/>
  <c r="E69" i="3"/>
  <c r="J76" i="3" l="1"/>
  <c r="J80" i="3" s="1"/>
  <c r="J19" i="3"/>
  <c r="J17" i="3" s="1"/>
  <c r="J71" i="3"/>
  <c r="J69" i="3"/>
  <c r="K19" i="3" l="1"/>
  <c r="K17" i="3" s="1"/>
  <c r="K76" i="3"/>
  <c r="I72" i="3"/>
  <c r="I71" i="3" s="1"/>
  <c r="I68" i="3"/>
  <c r="I67" i="3" s="1"/>
  <c r="I60" i="3"/>
  <c r="I59" i="3"/>
  <c r="I57" i="3" s="1"/>
  <c r="I56" i="3"/>
  <c r="I55" i="3"/>
  <c r="I53" i="3" s="1"/>
  <c r="I28" i="3"/>
  <c r="I27" i="3" s="1"/>
  <c r="I25" i="3" s="1"/>
  <c r="I20" i="3"/>
  <c r="H65" i="3"/>
  <c r="H57" i="3"/>
  <c r="G57" i="3"/>
  <c r="H53" i="3"/>
  <c r="G53" i="3"/>
  <c r="F51" i="3"/>
  <c r="F52" i="3" s="1"/>
  <c r="F47" i="3"/>
  <c r="F48" i="3" s="1"/>
  <c r="F41" i="3"/>
  <c r="G40" i="3"/>
  <c r="G76" i="3" s="1"/>
  <c r="F40" i="3"/>
  <c r="H37" i="3"/>
  <c r="G39" i="3"/>
  <c r="G37" i="3" s="1"/>
  <c r="F37" i="3"/>
  <c r="G35" i="3"/>
  <c r="G33" i="3" s="1"/>
  <c r="F32" i="3"/>
  <c r="G31" i="3"/>
  <c r="G29" i="3" s="1"/>
  <c r="F29" i="3"/>
  <c r="H25" i="3"/>
  <c r="G27" i="3"/>
  <c r="G25" i="3" s="1"/>
  <c r="F27" i="3"/>
  <c r="G23" i="3"/>
  <c r="G21" i="3" s="1"/>
  <c r="H76" i="3"/>
  <c r="H17" i="3"/>
  <c r="G19" i="3"/>
  <c r="G17" i="3" s="1"/>
  <c r="I76" i="3" l="1"/>
  <c r="F76" i="3"/>
  <c r="F73" i="3"/>
  <c r="G73" i="3"/>
  <c r="H73" i="3"/>
  <c r="I65" i="3"/>
  <c r="F75" i="3"/>
  <c r="I69" i="3"/>
  <c r="I19" i="3"/>
  <c r="I17" i="3" s="1"/>
  <c r="I73" i="3" s="1"/>
  <c r="K69" i="3"/>
  <c r="K73" i="3" s="1"/>
  <c r="F78" i="3" l="1"/>
  <c r="I75" i="3"/>
  <c r="G75" i="3"/>
  <c r="G78" i="3"/>
  <c r="H75" i="3"/>
  <c r="H78" i="3"/>
  <c r="E17" i="3"/>
  <c r="L73" i="3" l="1"/>
  <c r="L78" i="3" s="1"/>
  <c r="I78" i="3"/>
  <c r="K78" i="3"/>
  <c r="L75" i="3" l="1"/>
  <c r="K75" i="3" l="1"/>
  <c r="A21" i="3" l="1"/>
  <c r="A25" i="3" s="1"/>
  <c r="A29" i="3" s="1"/>
  <c r="A33" i="3" s="1"/>
  <c r="F8" i="3"/>
  <c r="G8" i="3" s="1"/>
  <c r="H8" i="3" s="1"/>
  <c r="I8" i="3" s="1"/>
  <c r="J8" i="3" s="1"/>
  <c r="K8" i="3" s="1"/>
  <c r="L8" i="3" s="1"/>
  <c r="A37" i="3" l="1"/>
  <c r="A41" i="3" s="1"/>
  <c r="J73" i="3" l="1"/>
  <c r="J78" i="3" s="1"/>
  <c r="A45" i="3"/>
  <c r="A49" i="3" s="1"/>
  <c r="A53" i="3" s="1"/>
  <c r="A57" i="3" s="1"/>
  <c r="A61" i="3" s="1"/>
  <c r="A65" i="3" s="1"/>
  <c r="A69" i="3" s="1"/>
  <c r="J75" i="3" l="1"/>
</calcChain>
</file>

<file path=xl/sharedStrings.xml><?xml version="1.0" encoding="utf-8"?>
<sst xmlns="http://schemas.openxmlformats.org/spreadsheetml/2006/main" count="118" uniqueCount="69">
  <si>
    <t>№ п/п</t>
  </si>
  <si>
    <t>Строительство колумбарных стенок на территории городского кладбища</t>
  </si>
  <si>
    <t>Всего: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</si>
  <si>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</si>
  <si>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</si>
  <si>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</si>
  <si>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</si>
  <si>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</si>
  <si>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</si>
  <si>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</si>
  <si>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</si>
  <si>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</si>
  <si>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</si>
  <si>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</si>
  <si>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</si>
  <si>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</si>
  <si>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2023 год</t>
  </si>
  <si>
    <t>Объем капитальных вложений, тыс. руб.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</si>
  <si>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</si>
  <si>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</si>
  <si>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</si>
  <si>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</si>
  <si>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</si>
  <si>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</si>
  <si>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</si>
  <si>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</si>
  <si>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</si>
  <si>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</si>
  <si>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</si>
  <si>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</si>
  <si>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</si>
  <si>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</si>
  <si>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</si>
  <si>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</si>
  <si>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</si>
  <si>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</si>
  <si>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</si>
  <si>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</si>
  <si>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</si>
  <si>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</si>
  <si>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</si>
  <si>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</si>
  <si>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</si>
  <si>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2021-2022 - обследовательские и изыскательские работы, разработка ПСД, прохождение государственной экспертизы</t>
  </si>
  <si>
    <t>2023 - обследовательские работы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</si>
  <si>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</si>
  <si>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</si>
  <si>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</si>
  <si>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</si>
  <si>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</si>
  <si>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</si>
  <si>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</si>
  <si>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</si>
  <si>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</si>
  <si>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 xml:space="preserve">Здание МБОУ "СШ № 30", г. Норильск, район Талнах, ул. Бауманская, д. 12 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</si>
  <si>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</si>
  <si>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стенок; оказание услуг на выполнение кадастровых работ с целью изготовления технического плана</t>
  </si>
  <si>
    <t xml:space="preserve">
2024-2025 - обследовательские и изыскательские работы, разработка ПСД на реконструкцию здания под создание многофункционального спортивного центра; государственная экспертиза </t>
  </si>
  <si>
    <t>Нежилое отдельностоящее здание, г. Норильск, район Кайеркан, ул. Строительная, д. 9</t>
  </si>
  <si>
    <t>1378,6 м2</t>
  </si>
  <si>
    <t>2025-2026 - разработка проектной продукции для обеспечения доступа МГН; государственная экспертиза</t>
  </si>
  <si>
    <t>2028 год</t>
  </si>
  <si>
    <t>86,86 м2</t>
  </si>
  <si>
    <t>1280,0 м2</t>
  </si>
  <si>
    <t>2952,6 м2</t>
  </si>
  <si>
    <t>3181,38 м2</t>
  </si>
  <si>
    <t xml:space="preserve">
2025-2026  разработка проектной продукции на снос здания; государственная экспертиза проверки достоверности сметной стоимости
</t>
  </si>
  <si>
    <t xml:space="preserve"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
2026-2027 - проектно-изыскательские работы; государственная экспертиза
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</si>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</sst>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9" fontId="9" fillId="2" borderId="1" xfId="3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9" fillId="2" borderId="2" xfId="3" applyFont="1" applyFill="1" applyBorder="1" applyAlignment="1">
      <alignment horizontal="center" vertical="center" wrapText="1"/>
    </xf>
    <xf numFmtId="9" fontId="9" fillId="2" borderId="4" xfId="3" applyFont="1" applyFill="1" applyBorder="1" applyAlignment="1">
      <alignment horizontal="center" vertical="center" wrapText="1"/>
    </xf>
    <xf numFmtId="9" fontId="9" fillId="2" borderId="3" xfId="3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colors>
    <mruColors>
      <color rgb="FFFF99FF"/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2"/>
  <sheetViews>
    <sheetView tabSelected="1" view="pageBreakPreview" zoomScale="60" zoomScaleNormal="70" workbookViewId="0">
      <selection activeCell="L73" sqref="L73"/>
    </sheetView>
  </sheetViews>
  <sheetFormatPr defaultColWidth="9.109375" defaultRowHeight="13.8" x14ac:dyDescent="0.3"/>
  <cols>
    <col min="1" max="1" width="5.33203125" style="1" customWidth="1"/>
    <col min="2" max="2" width="43.44140625" style="34" customWidth="1"/>
    <col min="3" max="3" width="12.5546875" style="35" customWidth="1"/>
    <col min="4" max="4" width="47.109375" style="1" customWidth="1"/>
    <col min="5" max="5" width="13.44140625" style="1" customWidth="1"/>
    <col min="6" max="6" width="11.33203125" style="1" customWidth="1"/>
    <col min="7" max="7" width="10.88671875" style="1" bestFit="1" customWidth="1"/>
    <col min="8" max="8" width="10.109375" style="3" customWidth="1"/>
    <col min="9" max="9" width="10.109375" style="3" bestFit="1" customWidth="1"/>
    <col min="10" max="10" width="11.5546875" style="1" customWidth="1"/>
    <col min="11" max="11" width="11.88671875" style="1" customWidth="1"/>
    <col min="12" max="12" width="11.33203125" style="2" customWidth="1"/>
    <col min="13" max="13" width="9.109375" style="2"/>
    <col min="14" max="14" width="36.88671875" style="1" customWidth="1"/>
    <col min="15" max="16384" width="9.109375" style="1"/>
  </cols>
  <sheetData>
    <row r="1" spans="1:13" ht="97.5" customHeight="1" x14ac:dyDescent="0.3">
      <c r="H1" s="69" t="s">
        <v>53</v>
      </c>
      <c r="I1" s="69"/>
      <c r="J1" s="69"/>
      <c r="K1" s="69"/>
      <c r="L1" s="69"/>
    </row>
    <row r="2" spans="1:13" x14ac:dyDescent="0.3">
      <c r="I2" s="45"/>
      <c r="J2" s="45"/>
      <c r="K2" s="45"/>
      <c r="L2" s="45"/>
    </row>
    <row r="3" spans="1:13" x14ac:dyDescent="0.3">
      <c r="B3" s="70" t="s">
        <v>7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ht="18" customHeight="1" x14ac:dyDescent="0.3">
      <c r="B4" s="36"/>
      <c r="C4" s="36"/>
      <c r="D4" s="46"/>
      <c r="E4" s="46"/>
      <c r="F4" s="46"/>
      <c r="G4" s="46"/>
      <c r="H4" s="46"/>
      <c r="I4" s="46"/>
      <c r="J4" s="48"/>
      <c r="K4" s="48"/>
      <c r="L4" s="49"/>
    </row>
    <row r="5" spans="1:13" ht="24.75" customHeight="1" x14ac:dyDescent="0.3">
      <c r="A5" s="61" t="s">
        <v>0</v>
      </c>
      <c r="B5" s="71" t="s">
        <v>5</v>
      </c>
      <c r="C5" s="71" t="s">
        <v>8</v>
      </c>
      <c r="D5" s="72" t="s">
        <v>9</v>
      </c>
      <c r="E5" s="72" t="s">
        <v>6</v>
      </c>
      <c r="F5" s="72" t="s">
        <v>17</v>
      </c>
      <c r="G5" s="72"/>
      <c r="H5" s="72"/>
      <c r="I5" s="72"/>
      <c r="J5" s="72"/>
      <c r="K5" s="72"/>
      <c r="L5" s="72"/>
    </row>
    <row r="6" spans="1:13" ht="72" customHeight="1" x14ac:dyDescent="0.3">
      <c r="A6" s="62"/>
      <c r="B6" s="71"/>
      <c r="C6" s="71"/>
      <c r="D6" s="72"/>
      <c r="E6" s="72"/>
      <c r="F6" s="72" t="s">
        <v>27</v>
      </c>
      <c r="G6" s="72"/>
      <c r="H6" s="72"/>
      <c r="I6" s="72"/>
      <c r="J6" s="47" t="s">
        <v>22</v>
      </c>
      <c r="K6" s="47" t="s">
        <v>25</v>
      </c>
      <c r="L6" s="47" t="s">
        <v>26</v>
      </c>
    </row>
    <row r="7" spans="1:13" ht="27.75" customHeight="1" x14ac:dyDescent="0.3">
      <c r="A7" s="63"/>
      <c r="B7" s="71"/>
      <c r="C7" s="71"/>
      <c r="D7" s="72"/>
      <c r="E7" s="72"/>
      <c r="F7" s="47" t="s">
        <v>14</v>
      </c>
      <c r="G7" s="47" t="s">
        <v>16</v>
      </c>
      <c r="H7" s="47" t="s">
        <v>24</v>
      </c>
      <c r="I7" s="47" t="s">
        <v>31</v>
      </c>
      <c r="J7" s="47" t="s">
        <v>32</v>
      </c>
      <c r="K7" s="47" t="s">
        <v>47</v>
      </c>
      <c r="L7" s="47" t="s">
        <v>61</v>
      </c>
    </row>
    <row r="8" spans="1:13" s="5" customFormat="1" ht="15.6" x14ac:dyDescent="0.3">
      <c r="A8" s="13">
        <v>1</v>
      </c>
      <c r="B8" s="37">
        <v>2</v>
      </c>
      <c r="C8" s="37">
        <v>3</v>
      </c>
      <c r="D8" s="18">
        <v>4</v>
      </c>
      <c r="E8" s="18">
        <v>5</v>
      </c>
      <c r="F8" s="18">
        <f>E8+1</f>
        <v>6</v>
      </c>
      <c r="G8" s="18">
        <f t="shared" ref="G8:L8" si="0">F8+1</f>
        <v>7</v>
      </c>
      <c r="H8" s="18">
        <f t="shared" si="0"/>
        <v>8</v>
      </c>
      <c r="I8" s="18">
        <f t="shared" si="0"/>
        <v>9</v>
      </c>
      <c r="J8" s="18">
        <f t="shared" si="0"/>
        <v>10</v>
      </c>
      <c r="K8" s="18">
        <f t="shared" si="0"/>
        <v>11</v>
      </c>
      <c r="L8" s="18">
        <f t="shared" si="0"/>
        <v>12</v>
      </c>
      <c r="M8" s="4"/>
    </row>
    <row r="9" spans="1:13" s="22" customFormat="1" ht="150.75" customHeight="1" x14ac:dyDescent="0.3">
      <c r="A9" s="53">
        <v>1</v>
      </c>
      <c r="B9" s="38" t="s">
        <v>28</v>
      </c>
      <c r="C9" s="58" t="s">
        <v>29</v>
      </c>
      <c r="D9" s="59" t="s">
        <v>67</v>
      </c>
      <c r="E9" s="19"/>
      <c r="F9" s="20">
        <f>F11</f>
        <v>502.7</v>
      </c>
      <c r="G9" s="19">
        <v>394.9</v>
      </c>
      <c r="H9" s="19"/>
      <c r="I9" s="23"/>
      <c r="J9" s="19"/>
      <c r="K9" s="19"/>
      <c r="L9" s="19"/>
      <c r="M9" s="21"/>
    </row>
    <row r="10" spans="1:13" ht="16.5" customHeight="1" x14ac:dyDescent="0.3">
      <c r="A10" s="54"/>
      <c r="B10" s="39" t="s">
        <v>11</v>
      </c>
      <c r="C10" s="58"/>
      <c r="D10" s="59"/>
      <c r="E10" s="6"/>
      <c r="F10" s="31"/>
      <c r="G10" s="31"/>
      <c r="H10" s="6"/>
      <c r="I10" s="7"/>
      <c r="J10" s="6"/>
      <c r="K10" s="6"/>
      <c r="L10" s="6"/>
    </row>
    <row r="11" spans="1:13" ht="16.5" customHeight="1" x14ac:dyDescent="0.3">
      <c r="A11" s="54"/>
      <c r="B11" s="39" t="s">
        <v>12</v>
      </c>
      <c r="C11" s="58"/>
      <c r="D11" s="59"/>
      <c r="E11" s="6"/>
      <c r="F11" s="31">
        <v>502.7</v>
      </c>
      <c r="G11" s="31">
        <v>394.9</v>
      </c>
      <c r="H11" s="6"/>
      <c r="I11" s="7"/>
      <c r="J11" s="6"/>
      <c r="K11" s="6"/>
      <c r="L11" s="6"/>
    </row>
    <row r="12" spans="1:13" ht="16.5" customHeight="1" x14ac:dyDescent="0.3">
      <c r="A12" s="55"/>
      <c r="B12" s="39" t="s">
        <v>23</v>
      </c>
      <c r="C12" s="58"/>
      <c r="D12" s="59"/>
      <c r="E12" s="6"/>
      <c r="F12" s="31">
        <v>502.7</v>
      </c>
      <c r="G12" s="31">
        <v>394.9</v>
      </c>
      <c r="H12" s="6"/>
      <c r="I12" s="7"/>
      <c r="J12" s="6"/>
      <c r="K12" s="6"/>
      <c r="L12" s="6"/>
    </row>
    <row r="13" spans="1:13" ht="36.75" customHeight="1" x14ac:dyDescent="0.3">
      <c r="A13" s="64">
        <f>A9+1</f>
        <v>2</v>
      </c>
      <c r="B13" s="38" t="s">
        <v>54</v>
      </c>
      <c r="C13" s="73" t="s">
        <v>62</v>
      </c>
      <c r="D13" s="76" t="s">
        <v>60</v>
      </c>
      <c r="E13" s="19">
        <f>474.5+1006.7</f>
        <v>1481.2</v>
      </c>
      <c r="F13" s="20"/>
      <c r="G13" s="20"/>
      <c r="H13" s="19"/>
      <c r="I13" s="19">
        <f>I15</f>
        <v>474.5</v>
      </c>
      <c r="J13" s="19">
        <f>J15</f>
        <v>1006.7</v>
      </c>
      <c r="K13" s="19"/>
      <c r="L13" s="19"/>
    </row>
    <row r="14" spans="1:13" ht="14.25" customHeight="1" x14ac:dyDescent="0.3">
      <c r="A14" s="65"/>
      <c r="B14" s="39" t="s">
        <v>11</v>
      </c>
      <c r="C14" s="74"/>
      <c r="D14" s="77"/>
      <c r="E14" s="6"/>
      <c r="F14" s="31"/>
      <c r="G14" s="31"/>
      <c r="H14" s="6"/>
      <c r="I14" s="6"/>
      <c r="J14" s="6"/>
      <c r="K14" s="6"/>
      <c r="L14" s="6"/>
    </row>
    <row r="15" spans="1:13" ht="14.25" customHeight="1" x14ac:dyDescent="0.3">
      <c r="A15" s="65"/>
      <c r="B15" s="39" t="s">
        <v>12</v>
      </c>
      <c r="C15" s="74"/>
      <c r="D15" s="77"/>
      <c r="E15" s="6"/>
      <c r="F15" s="31"/>
      <c r="G15" s="31"/>
      <c r="H15" s="6"/>
      <c r="I15" s="6">
        <f>289.3+185.2</f>
        <v>474.5</v>
      </c>
      <c r="J15" s="6">
        <f>673.2+333.5</f>
        <v>1006.7</v>
      </c>
      <c r="K15" s="6"/>
      <c r="L15" s="6"/>
    </row>
    <row r="16" spans="1:13" ht="14.25" customHeight="1" x14ac:dyDescent="0.3">
      <c r="A16" s="66"/>
      <c r="B16" s="39" t="s">
        <v>23</v>
      </c>
      <c r="C16" s="75"/>
      <c r="D16" s="78"/>
      <c r="E16" s="6"/>
      <c r="F16" s="31"/>
      <c r="G16" s="31"/>
      <c r="H16" s="6"/>
      <c r="I16" s="6">
        <f>289.3+185.2</f>
        <v>474.5</v>
      </c>
      <c r="J16" s="6">
        <f>673.2+333.5</f>
        <v>1006.7</v>
      </c>
      <c r="K16" s="6"/>
      <c r="L16" s="6"/>
    </row>
    <row r="17" spans="1:13" s="22" customFormat="1" ht="274.5" customHeight="1" x14ac:dyDescent="0.3">
      <c r="A17" s="53">
        <f>A13+1</f>
        <v>3</v>
      </c>
      <c r="B17" s="38" t="s">
        <v>46</v>
      </c>
      <c r="C17" s="67" t="s">
        <v>10</v>
      </c>
      <c r="D17" s="68" t="s">
        <v>68</v>
      </c>
      <c r="E17" s="19">
        <f>SUM(F17:K17)</f>
        <v>723223.8</v>
      </c>
      <c r="F17" s="20"/>
      <c r="G17" s="19">
        <f t="shared" ref="G17:K17" si="1">G19</f>
        <v>109004.5</v>
      </c>
      <c r="H17" s="19">
        <f t="shared" si="1"/>
        <v>28041.099999999969</v>
      </c>
      <c r="I17" s="19">
        <f t="shared" si="1"/>
        <v>58653.8</v>
      </c>
      <c r="J17" s="19">
        <f t="shared" si="1"/>
        <v>351682.9</v>
      </c>
      <c r="K17" s="19">
        <f t="shared" si="1"/>
        <v>175841.5</v>
      </c>
      <c r="L17" s="19"/>
      <c r="M17" s="21"/>
    </row>
    <row r="18" spans="1:13" ht="15.75" customHeight="1" x14ac:dyDescent="0.3">
      <c r="A18" s="54"/>
      <c r="B18" s="40" t="s">
        <v>11</v>
      </c>
      <c r="C18" s="67"/>
      <c r="D18" s="68"/>
      <c r="E18" s="28"/>
      <c r="F18" s="27"/>
      <c r="G18" s="27"/>
      <c r="H18" s="27"/>
      <c r="I18" s="27"/>
      <c r="J18" s="31"/>
      <c r="K18" s="31"/>
      <c r="L18" s="31"/>
    </row>
    <row r="19" spans="1:13" s="30" customFormat="1" ht="15.75" customHeight="1" x14ac:dyDescent="0.3">
      <c r="A19" s="54"/>
      <c r="B19" s="40" t="s">
        <v>12</v>
      </c>
      <c r="C19" s="67"/>
      <c r="D19" s="68"/>
      <c r="E19" s="28"/>
      <c r="F19" s="31"/>
      <c r="G19" s="31">
        <f>107324.5+1680</f>
        <v>109004.5</v>
      </c>
      <c r="H19" s="31">
        <f>317143.6+1411.5+2400+14382.2-14382.2+2520+11737.1+1785-107215.9+600-152671.8-49668.4</f>
        <v>28041.099999999969</v>
      </c>
      <c r="I19" s="31">
        <f>63294.9+15133.7+107215.9+150887.9+I20-336532.4+117965.5-60666.2</f>
        <v>58653.8</v>
      </c>
      <c r="J19" s="31">
        <f>466527.5-122731.8+674.2+7213</f>
        <v>351682.9</v>
      </c>
      <c r="K19" s="31">
        <f>171897.9+K20</f>
        <v>175841.5</v>
      </c>
      <c r="L19" s="31"/>
      <c r="M19" s="29"/>
    </row>
    <row r="20" spans="1:13" s="30" customFormat="1" ht="15.75" customHeight="1" x14ac:dyDescent="0.3">
      <c r="A20" s="55"/>
      <c r="B20" s="40" t="s">
        <v>23</v>
      </c>
      <c r="C20" s="67"/>
      <c r="D20" s="68"/>
      <c r="E20" s="28"/>
      <c r="F20" s="31"/>
      <c r="G20" s="31">
        <v>1680</v>
      </c>
      <c r="H20" s="6">
        <f>6331.5+1785-1411.5+600-881.5</f>
        <v>6423.5</v>
      </c>
      <c r="I20" s="31">
        <f>3466.7+1733.4-3354.3-1733.4+1202.2+24.9+15</f>
        <v>1354.5000000000002</v>
      </c>
      <c r="J20" s="31">
        <f>10192.7-2305.5</f>
        <v>7887.2000000000007</v>
      </c>
      <c r="K20" s="31">
        <f>337.1+3606.5</f>
        <v>3943.6</v>
      </c>
      <c r="L20" s="31"/>
      <c r="M20" s="29"/>
    </row>
    <row r="21" spans="1:13" s="22" customFormat="1" ht="39.75" customHeight="1" x14ac:dyDescent="0.3">
      <c r="A21" s="53">
        <f>A17+1</f>
        <v>4</v>
      </c>
      <c r="B21" s="38" t="s">
        <v>33</v>
      </c>
      <c r="C21" s="58"/>
      <c r="D21" s="68" t="s">
        <v>49</v>
      </c>
      <c r="E21" s="20"/>
      <c r="F21" s="20"/>
      <c r="G21" s="20">
        <f>G23</f>
        <v>2824.3</v>
      </c>
      <c r="H21" s="20"/>
      <c r="I21" s="19"/>
      <c r="J21" s="19"/>
      <c r="K21" s="19"/>
      <c r="L21" s="19"/>
      <c r="M21" s="21"/>
    </row>
    <row r="22" spans="1:13" x14ac:dyDescent="0.3">
      <c r="A22" s="54"/>
      <c r="B22" s="39" t="s">
        <v>11</v>
      </c>
      <c r="C22" s="58"/>
      <c r="D22" s="68"/>
      <c r="E22" s="6"/>
      <c r="F22" s="31"/>
      <c r="G22" s="31"/>
      <c r="H22" s="31"/>
      <c r="I22" s="6"/>
      <c r="J22" s="6"/>
      <c r="K22" s="6"/>
      <c r="L22" s="6"/>
    </row>
    <row r="23" spans="1:13" x14ac:dyDescent="0.3">
      <c r="A23" s="54"/>
      <c r="B23" s="39" t="s">
        <v>12</v>
      </c>
      <c r="C23" s="58"/>
      <c r="D23" s="68"/>
      <c r="E23" s="6"/>
      <c r="F23" s="31"/>
      <c r="G23" s="31">
        <f>G24</f>
        <v>2824.3</v>
      </c>
      <c r="H23" s="31"/>
      <c r="I23" s="6"/>
      <c r="J23" s="6"/>
      <c r="K23" s="6"/>
      <c r="L23" s="6"/>
    </row>
    <row r="24" spans="1:13" x14ac:dyDescent="0.3">
      <c r="A24" s="55"/>
      <c r="B24" s="39" t="s">
        <v>23</v>
      </c>
      <c r="C24" s="58"/>
      <c r="D24" s="68"/>
      <c r="E24" s="6"/>
      <c r="F24" s="31"/>
      <c r="G24" s="31">
        <v>2824.3</v>
      </c>
      <c r="H24" s="6"/>
      <c r="I24" s="6"/>
      <c r="J24" s="6"/>
      <c r="K24" s="6"/>
      <c r="L24" s="6"/>
    </row>
    <row r="25" spans="1:13" s="22" customFormat="1" ht="94.5" customHeight="1" x14ac:dyDescent="0.3">
      <c r="A25" s="53">
        <f>A21+1</f>
        <v>5</v>
      </c>
      <c r="B25" s="38" t="s">
        <v>1</v>
      </c>
      <c r="C25" s="58" t="s">
        <v>3</v>
      </c>
      <c r="D25" s="59" t="s">
        <v>56</v>
      </c>
      <c r="E25" s="19"/>
      <c r="F25" s="20">
        <v>6133.3</v>
      </c>
      <c r="G25" s="20">
        <f>G27</f>
        <v>15418</v>
      </c>
      <c r="H25" s="20">
        <f>H27</f>
        <v>8488.1999999999989</v>
      </c>
      <c r="I25" s="20">
        <f>I27</f>
        <v>7010.2000000000007</v>
      </c>
      <c r="J25" s="20"/>
      <c r="K25" s="20"/>
      <c r="L25" s="20"/>
      <c r="M25" s="21"/>
    </row>
    <row r="26" spans="1:13" ht="15.75" customHeight="1" x14ac:dyDescent="0.3">
      <c r="A26" s="54"/>
      <c r="B26" s="39" t="s">
        <v>11</v>
      </c>
      <c r="C26" s="58"/>
      <c r="D26" s="59"/>
      <c r="E26" s="6"/>
      <c r="F26" s="31"/>
      <c r="G26" s="31"/>
      <c r="H26" s="31"/>
      <c r="I26" s="31"/>
      <c r="J26" s="31"/>
      <c r="K26" s="31"/>
      <c r="L26" s="31"/>
    </row>
    <row r="27" spans="1:13" ht="15.75" customHeight="1" x14ac:dyDescent="0.3">
      <c r="A27" s="54"/>
      <c r="B27" s="39" t="s">
        <v>12</v>
      </c>
      <c r="C27" s="58"/>
      <c r="D27" s="59"/>
      <c r="E27" s="6"/>
      <c r="F27" s="31">
        <f>F25</f>
        <v>6133.3</v>
      </c>
      <c r="G27" s="31">
        <f>15390+28</f>
        <v>15418</v>
      </c>
      <c r="H27" s="31">
        <f>8453.4+34.9-0.1</f>
        <v>8488.1999999999989</v>
      </c>
      <c r="I27" s="31">
        <f>9335.9-2105.4+I28-250.9</f>
        <v>7010.2000000000007</v>
      </c>
      <c r="J27" s="31"/>
      <c r="K27" s="31"/>
      <c r="L27" s="31"/>
    </row>
    <row r="28" spans="1:13" ht="15.75" customHeight="1" x14ac:dyDescent="0.3">
      <c r="A28" s="55"/>
      <c r="B28" s="39" t="s">
        <v>23</v>
      </c>
      <c r="C28" s="58"/>
      <c r="D28" s="59"/>
      <c r="E28" s="6"/>
      <c r="F28" s="31"/>
      <c r="G28" s="31">
        <v>28</v>
      </c>
      <c r="H28" s="31">
        <v>34.9</v>
      </c>
      <c r="I28" s="31">
        <f>40.5-9.9</f>
        <v>30.6</v>
      </c>
      <c r="J28" s="31"/>
      <c r="K28" s="31"/>
      <c r="L28" s="31"/>
    </row>
    <row r="29" spans="1:13" s="22" customFormat="1" ht="102" customHeight="1" x14ac:dyDescent="0.3">
      <c r="A29" s="53">
        <f>A25+1</f>
        <v>6</v>
      </c>
      <c r="B29" s="38" t="s">
        <v>13</v>
      </c>
      <c r="C29" s="58" t="s">
        <v>4</v>
      </c>
      <c r="D29" s="60" t="s">
        <v>42</v>
      </c>
      <c r="E29" s="19">
        <v>2261595.2999999998</v>
      </c>
      <c r="F29" s="20">
        <f>F31</f>
        <v>13007.3</v>
      </c>
      <c r="G29" s="20">
        <f>G31</f>
        <v>3285.4</v>
      </c>
      <c r="H29" s="20"/>
      <c r="I29" s="24"/>
      <c r="J29" s="20"/>
      <c r="K29" s="20"/>
      <c r="L29" s="20"/>
      <c r="M29" s="21"/>
    </row>
    <row r="30" spans="1:13" ht="15.75" customHeight="1" x14ac:dyDescent="0.3">
      <c r="A30" s="54"/>
      <c r="B30" s="39" t="s">
        <v>11</v>
      </c>
      <c r="C30" s="58"/>
      <c r="D30" s="60"/>
      <c r="E30" s="6"/>
      <c r="F30" s="31"/>
      <c r="G30" s="31"/>
      <c r="H30" s="31"/>
      <c r="I30" s="8"/>
      <c r="J30" s="31"/>
      <c r="K30" s="31"/>
      <c r="L30" s="31"/>
    </row>
    <row r="31" spans="1:13" ht="15.75" customHeight="1" x14ac:dyDescent="0.3">
      <c r="A31" s="54"/>
      <c r="B31" s="39" t="s">
        <v>12</v>
      </c>
      <c r="C31" s="58"/>
      <c r="D31" s="60"/>
      <c r="E31" s="6"/>
      <c r="F31" s="31">
        <v>13007.3</v>
      </c>
      <c r="G31" s="31">
        <f>G32</f>
        <v>3285.4</v>
      </c>
      <c r="H31" s="31"/>
      <c r="I31" s="8"/>
      <c r="J31" s="31"/>
      <c r="K31" s="31"/>
      <c r="L31" s="31"/>
    </row>
    <row r="32" spans="1:13" ht="15.75" customHeight="1" x14ac:dyDescent="0.3">
      <c r="A32" s="55"/>
      <c r="B32" s="39" t="s">
        <v>23</v>
      </c>
      <c r="C32" s="58"/>
      <c r="D32" s="60"/>
      <c r="E32" s="6">
        <v>16836.400000000001</v>
      </c>
      <c r="F32" s="31">
        <f>F31</f>
        <v>13007.3</v>
      </c>
      <c r="G32" s="31">
        <v>3285.4</v>
      </c>
      <c r="H32" s="31"/>
      <c r="I32" s="8"/>
      <c r="J32" s="31"/>
      <c r="K32" s="31"/>
      <c r="L32" s="31"/>
    </row>
    <row r="33" spans="1:13" s="22" customFormat="1" ht="45" customHeight="1" x14ac:dyDescent="0.3">
      <c r="A33" s="53">
        <f>A29+1</f>
        <v>7</v>
      </c>
      <c r="B33" s="38" t="s">
        <v>45</v>
      </c>
      <c r="C33" s="58" t="s">
        <v>21</v>
      </c>
      <c r="D33" s="60" t="s">
        <v>50</v>
      </c>
      <c r="E33" s="19"/>
      <c r="F33" s="20">
        <v>9894.7000000000007</v>
      </c>
      <c r="G33" s="20">
        <f>G35</f>
        <v>5950.6</v>
      </c>
      <c r="H33" s="20"/>
      <c r="I33" s="20"/>
      <c r="J33" s="20"/>
      <c r="K33" s="20"/>
      <c r="L33" s="20"/>
      <c r="M33" s="21"/>
    </row>
    <row r="34" spans="1:13" ht="15.75" customHeight="1" x14ac:dyDescent="0.3">
      <c r="A34" s="54"/>
      <c r="B34" s="39" t="s">
        <v>11</v>
      </c>
      <c r="C34" s="58"/>
      <c r="D34" s="60"/>
      <c r="E34" s="6"/>
      <c r="F34" s="31"/>
      <c r="G34" s="31"/>
      <c r="H34" s="31"/>
      <c r="I34" s="31"/>
      <c r="J34" s="31"/>
      <c r="K34" s="31"/>
      <c r="L34" s="31"/>
    </row>
    <row r="35" spans="1:13" ht="15.75" customHeight="1" x14ac:dyDescent="0.3">
      <c r="A35" s="54"/>
      <c r="B35" s="39" t="s">
        <v>12</v>
      </c>
      <c r="C35" s="58"/>
      <c r="D35" s="60"/>
      <c r="E35" s="6"/>
      <c r="F35" s="31">
        <v>9894.7000000000007</v>
      </c>
      <c r="G35" s="31">
        <f>G36</f>
        <v>5950.6</v>
      </c>
      <c r="H35" s="31"/>
      <c r="I35" s="31"/>
      <c r="J35" s="31"/>
      <c r="K35" s="31"/>
      <c r="L35" s="31"/>
    </row>
    <row r="36" spans="1:13" ht="15.75" customHeight="1" x14ac:dyDescent="0.3">
      <c r="A36" s="55"/>
      <c r="B36" s="39" t="s">
        <v>23</v>
      </c>
      <c r="C36" s="58"/>
      <c r="D36" s="60"/>
      <c r="E36" s="6"/>
      <c r="F36" s="31">
        <v>9894.7000000000007</v>
      </c>
      <c r="G36" s="31">
        <v>5950.6</v>
      </c>
      <c r="H36" s="31"/>
      <c r="I36" s="31"/>
      <c r="J36" s="31"/>
      <c r="K36" s="31"/>
      <c r="L36" s="31"/>
    </row>
    <row r="37" spans="1:13" s="22" customFormat="1" ht="165" customHeight="1" x14ac:dyDescent="0.3">
      <c r="A37" s="53">
        <f>A33+1</f>
        <v>8</v>
      </c>
      <c r="B37" s="38" t="s">
        <v>30</v>
      </c>
      <c r="C37" s="58" t="s">
        <v>15</v>
      </c>
      <c r="D37" s="60" t="s">
        <v>51</v>
      </c>
      <c r="E37" s="19"/>
      <c r="F37" s="20">
        <f>F39</f>
        <v>602.70000000000005</v>
      </c>
      <c r="G37" s="20">
        <f>G39</f>
        <v>722</v>
      </c>
      <c r="H37" s="20">
        <f>H38+H39</f>
        <v>2667.5</v>
      </c>
      <c r="I37" s="20"/>
      <c r="J37" s="20"/>
      <c r="K37" s="20"/>
      <c r="L37" s="20"/>
      <c r="M37" s="21"/>
    </row>
    <row r="38" spans="1:13" ht="15.75" customHeight="1" x14ac:dyDescent="0.3">
      <c r="A38" s="54"/>
      <c r="B38" s="39" t="s">
        <v>11</v>
      </c>
      <c r="C38" s="58"/>
      <c r="D38" s="60"/>
      <c r="E38" s="6"/>
      <c r="F38" s="31"/>
      <c r="G38" s="31"/>
      <c r="H38" s="31"/>
      <c r="I38" s="8"/>
      <c r="J38" s="31"/>
      <c r="K38" s="31"/>
      <c r="L38" s="31"/>
    </row>
    <row r="39" spans="1:13" ht="15.75" customHeight="1" x14ac:dyDescent="0.3">
      <c r="A39" s="54"/>
      <c r="B39" s="39" t="s">
        <v>12</v>
      </c>
      <c r="C39" s="58"/>
      <c r="D39" s="60"/>
      <c r="E39" s="6"/>
      <c r="F39" s="31">
        <v>602.70000000000005</v>
      </c>
      <c r="G39" s="31">
        <f>472+250</f>
        <v>722</v>
      </c>
      <c r="H39" s="31">
        <f>590+15123.1-679.4-590-11776.2</f>
        <v>2667.5</v>
      </c>
      <c r="I39" s="31"/>
      <c r="J39" s="31"/>
      <c r="K39" s="31"/>
      <c r="L39" s="31"/>
    </row>
    <row r="40" spans="1:13" ht="15.75" customHeight="1" x14ac:dyDescent="0.3">
      <c r="A40" s="55"/>
      <c r="B40" s="39" t="s">
        <v>23</v>
      </c>
      <c r="C40" s="58"/>
      <c r="D40" s="60"/>
      <c r="E40" s="6"/>
      <c r="F40" s="31">
        <f>F39</f>
        <v>602.70000000000005</v>
      </c>
      <c r="G40" s="31">
        <f>472+250</f>
        <v>722</v>
      </c>
      <c r="H40" s="31">
        <f>590+15123.1-679.4-590-11776.2</f>
        <v>2667.5</v>
      </c>
      <c r="I40" s="31"/>
      <c r="J40" s="31"/>
      <c r="K40" s="31"/>
      <c r="L40" s="31"/>
    </row>
    <row r="41" spans="1:13" s="22" customFormat="1" ht="62.25" customHeight="1" x14ac:dyDescent="0.3">
      <c r="A41" s="53">
        <f>A37+1</f>
        <v>9</v>
      </c>
      <c r="B41" s="38" t="s">
        <v>40</v>
      </c>
      <c r="C41" s="58" t="s">
        <v>20</v>
      </c>
      <c r="D41" s="60" t="s">
        <v>52</v>
      </c>
      <c r="E41" s="19"/>
      <c r="F41" s="20">
        <f>F43</f>
        <v>331.2</v>
      </c>
      <c r="G41" s="20"/>
      <c r="H41" s="20"/>
      <c r="I41" s="20"/>
      <c r="J41" s="20"/>
      <c r="K41" s="20"/>
      <c r="L41" s="20"/>
      <c r="M41" s="21"/>
    </row>
    <row r="42" spans="1:13" ht="15.75" customHeight="1" x14ac:dyDescent="0.3">
      <c r="A42" s="54"/>
      <c r="B42" s="39" t="s">
        <v>11</v>
      </c>
      <c r="C42" s="58"/>
      <c r="D42" s="60"/>
      <c r="E42" s="6"/>
      <c r="F42" s="31"/>
      <c r="G42" s="31"/>
      <c r="H42" s="31"/>
      <c r="I42" s="31"/>
      <c r="J42" s="31"/>
      <c r="K42" s="31"/>
      <c r="L42" s="31"/>
    </row>
    <row r="43" spans="1:13" ht="15.75" customHeight="1" x14ac:dyDescent="0.3">
      <c r="A43" s="54"/>
      <c r="B43" s="39" t="s">
        <v>12</v>
      </c>
      <c r="C43" s="58"/>
      <c r="D43" s="60"/>
      <c r="E43" s="6"/>
      <c r="F43" s="31">
        <v>331.2</v>
      </c>
      <c r="G43" s="31"/>
      <c r="H43" s="31"/>
      <c r="I43" s="31"/>
      <c r="J43" s="31"/>
      <c r="K43" s="31"/>
      <c r="L43" s="31"/>
    </row>
    <row r="44" spans="1:13" ht="15.75" customHeight="1" x14ac:dyDescent="0.3">
      <c r="A44" s="55"/>
      <c r="B44" s="39" t="s">
        <v>23</v>
      </c>
      <c r="C44" s="58"/>
      <c r="D44" s="60"/>
      <c r="E44" s="6"/>
      <c r="F44" s="31">
        <v>331.2</v>
      </c>
      <c r="G44" s="31"/>
      <c r="H44" s="31"/>
      <c r="I44" s="31"/>
      <c r="J44" s="31"/>
      <c r="K44" s="31"/>
      <c r="L44" s="31"/>
    </row>
    <row r="45" spans="1:13" s="22" customFormat="1" ht="71.25" customHeight="1" x14ac:dyDescent="0.3">
      <c r="A45" s="53">
        <f>A41+1</f>
        <v>10</v>
      </c>
      <c r="B45" s="38" t="s">
        <v>19</v>
      </c>
      <c r="C45" s="58" t="s">
        <v>64</v>
      </c>
      <c r="D45" s="60" t="s">
        <v>43</v>
      </c>
      <c r="E45" s="19"/>
      <c r="F45" s="20">
        <v>1485.5</v>
      </c>
      <c r="G45" s="19"/>
      <c r="H45" s="25"/>
      <c r="I45" s="23"/>
      <c r="J45" s="19"/>
      <c r="K45" s="19"/>
      <c r="L45" s="19"/>
      <c r="M45" s="21"/>
    </row>
    <row r="46" spans="1:13" x14ac:dyDescent="0.3">
      <c r="A46" s="54"/>
      <c r="B46" s="39" t="s">
        <v>11</v>
      </c>
      <c r="C46" s="58"/>
      <c r="D46" s="60"/>
      <c r="E46" s="6"/>
      <c r="F46" s="31"/>
      <c r="G46" s="6"/>
      <c r="H46" s="9"/>
      <c r="I46" s="7"/>
      <c r="J46" s="31"/>
      <c r="K46" s="6"/>
      <c r="L46" s="6"/>
    </row>
    <row r="47" spans="1:13" x14ac:dyDescent="0.3">
      <c r="A47" s="54"/>
      <c r="B47" s="39" t="s">
        <v>12</v>
      </c>
      <c r="C47" s="58"/>
      <c r="D47" s="60"/>
      <c r="E47" s="6"/>
      <c r="F47" s="31">
        <f>F45</f>
        <v>1485.5</v>
      </c>
      <c r="G47" s="6"/>
      <c r="H47" s="9"/>
      <c r="I47" s="7"/>
      <c r="J47" s="6"/>
      <c r="K47" s="6"/>
      <c r="L47" s="6"/>
    </row>
    <row r="48" spans="1:13" x14ac:dyDescent="0.3">
      <c r="A48" s="55"/>
      <c r="B48" s="39" t="s">
        <v>23</v>
      </c>
      <c r="C48" s="58"/>
      <c r="D48" s="60"/>
      <c r="E48" s="6"/>
      <c r="F48" s="31">
        <f>F47</f>
        <v>1485.5</v>
      </c>
      <c r="G48" s="6"/>
      <c r="H48" s="9"/>
      <c r="I48" s="7"/>
      <c r="J48" s="6"/>
      <c r="K48" s="6"/>
      <c r="L48" s="6"/>
    </row>
    <row r="49" spans="1:13" s="22" customFormat="1" ht="54.75" customHeight="1" x14ac:dyDescent="0.3">
      <c r="A49" s="53">
        <f>A45+1</f>
        <v>11</v>
      </c>
      <c r="B49" s="38" t="s">
        <v>18</v>
      </c>
      <c r="C49" s="58" t="s">
        <v>65</v>
      </c>
      <c r="D49" s="60" t="s">
        <v>43</v>
      </c>
      <c r="E49" s="19"/>
      <c r="F49" s="20">
        <v>1498.5</v>
      </c>
      <c r="G49" s="19"/>
      <c r="H49" s="25"/>
      <c r="I49" s="26"/>
      <c r="J49" s="25"/>
      <c r="K49" s="25"/>
      <c r="L49" s="25"/>
      <c r="M49" s="21"/>
    </row>
    <row r="50" spans="1:13" x14ac:dyDescent="0.3">
      <c r="A50" s="54"/>
      <c r="B50" s="39" t="s">
        <v>11</v>
      </c>
      <c r="C50" s="58"/>
      <c r="D50" s="60"/>
      <c r="E50" s="6"/>
      <c r="F50" s="31"/>
      <c r="G50" s="11"/>
      <c r="H50" s="9"/>
      <c r="I50" s="10"/>
      <c r="J50" s="9"/>
      <c r="K50" s="9"/>
      <c r="L50" s="9"/>
    </row>
    <row r="51" spans="1:13" x14ac:dyDescent="0.3">
      <c r="A51" s="54"/>
      <c r="B51" s="39" t="s">
        <v>12</v>
      </c>
      <c r="C51" s="58"/>
      <c r="D51" s="60"/>
      <c r="E51" s="6"/>
      <c r="F51" s="31">
        <f>F49</f>
        <v>1498.5</v>
      </c>
      <c r="G51" s="6"/>
      <c r="H51" s="9"/>
      <c r="I51" s="10"/>
      <c r="J51" s="9"/>
      <c r="K51" s="9"/>
      <c r="L51" s="9"/>
    </row>
    <row r="52" spans="1:13" x14ac:dyDescent="0.3">
      <c r="A52" s="55"/>
      <c r="B52" s="39" t="s">
        <v>23</v>
      </c>
      <c r="C52" s="58"/>
      <c r="D52" s="60"/>
      <c r="E52" s="6"/>
      <c r="F52" s="31">
        <f>F51</f>
        <v>1498.5</v>
      </c>
      <c r="G52" s="6"/>
      <c r="H52" s="9"/>
      <c r="I52" s="10"/>
      <c r="J52" s="9"/>
      <c r="K52" s="9"/>
      <c r="L52" s="9"/>
    </row>
    <row r="53" spans="1:13" s="22" customFormat="1" ht="106.5" customHeight="1" x14ac:dyDescent="0.3">
      <c r="A53" s="53">
        <f>A49+1</f>
        <v>12</v>
      </c>
      <c r="B53" s="38" t="s">
        <v>34</v>
      </c>
      <c r="C53" s="58" t="s">
        <v>63</v>
      </c>
      <c r="D53" s="59" t="s">
        <v>55</v>
      </c>
      <c r="E53" s="19"/>
      <c r="F53" s="20"/>
      <c r="G53" s="20">
        <f>G55</f>
        <v>458</v>
      </c>
      <c r="H53" s="19">
        <f>H55</f>
        <v>9072.9000000000015</v>
      </c>
      <c r="I53" s="19">
        <f>I55</f>
        <v>5901.0999999999995</v>
      </c>
      <c r="J53" s="19"/>
      <c r="K53" s="19"/>
      <c r="L53" s="19"/>
      <c r="M53" s="21"/>
    </row>
    <row r="54" spans="1:13" s="17" customFormat="1" x14ac:dyDescent="0.3">
      <c r="A54" s="54"/>
      <c r="B54" s="39" t="s">
        <v>11</v>
      </c>
      <c r="C54" s="58"/>
      <c r="D54" s="59"/>
      <c r="E54" s="6"/>
      <c r="F54" s="31"/>
      <c r="G54" s="31"/>
      <c r="H54" s="6"/>
      <c r="I54" s="6"/>
      <c r="J54" s="6"/>
      <c r="K54" s="6"/>
      <c r="L54" s="6"/>
      <c r="M54" s="16"/>
    </row>
    <row r="55" spans="1:13" s="17" customFormat="1" x14ac:dyDescent="0.3">
      <c r="A55" s="54"/>
      <c r="B55" s="39" t="s">
        <v>12</v>
      </c>
      <c r="C55" s="58"/>
      <c r="D55" s="59"/>
      <c r="E55" s="6"/>
      <c r="F55" s="31"/>
      <c r="G55" s="31">
        <v>458</v>
      </c>
      <c r="H55" s="6">
        <f>16371.1-6859.9-438.3</f>
        <v>9072.9000000000015</v>
      </c>
      <c r="I55" s="6">
        <f>6859.9-958.8</f>
        <v>5901.0999999999995</v>
      </c>
      <c r="J55" s="6"/>
      <c r="K55" s="6"/>
      <c r="L55" s="6"/>
      <c r="M55" s="16"/>
    </row>
    <row r="56" spans="1:13" s="17" customFormat="1" ht="15.75" customHeight="1" x14ac:dyDescent="0.3">
      <c r="A56" s="55"/>
      <c r="B56" s="39" t="s">
        <v>23</v>
      </c>
      <c r="C56" s="58"/>
      <c r="D56" s="59"/>
      <c r="E56" s="6"/>
      <c r="F56" s="31"/>
      <c r="G56" s="31">
        <v>458</v>
      </c>
      <c r="H56" s="6">
        <f>16371.1-6859.9-438.3</f>
        <v>9072.9000000000015</v>
      </c>
      <c r="I56" s="6">
        <f>6859.9-958.8</f>
        <v>5901.0999999999995</v>
      </c>
      <c r="J56" s="6"/>
      <c r="K56" s="6"/>
      <c r="L56" s="6"/>
      <c r="M56" s="16"/>
    </row>
    <row r="57" spans="1:13" s="22" customFormat="1" ht="66.75" customHeight="1" x14ac:dyDescent="0.3">
      <c r="A57" s="53">
        <f t="shared" ref="A57" si="2">A53+1</f>
        <v>13</v>
      </c>
      <c r="B57" s="38" t="s">
        <v>35</v>
      </c>
      <c r="C57" s="58" t="s">
        <v>36</v>
      </c>
      <c r="D57" s="59" t="s">
        <v>48</v>
      </c>
      <c r="E57" s="19"/>
      <c r="F57" s="20"/>
      <c r="G57" s="20">
        <f>G59</f>
        <v>535</v>
      </c>
      <c r="H57" s="19">
        <f>H59</f>
        <v>14293.799999999997</v>
      </c>
      <c r="I57" s="19">
        <f>I59</f>
        <v>4682.9000000000005</v>
      </c>
      <c r="J57" s="19"/>
      <c r="K57" s="19"/>
      <c r="L57" s="19"/>
      <c r="M57" s="21"/>
    </row>
    <row r="58" spans="1:13" s="15" customFormat="1" x14ac:dyDescent="0.3">
      <c r="A58" s="54"/>
      <c r="B58" s="39" t="s">
        <v>11</v>
      </c>
      <c r="C58" s="58"/>
      <c r="D58" s="59"/>
      <c r="E58" s="6"/>
      <c r="F58" s="31"/>
      <c r="G58" s="31"/>
      <c r="H58" s="6"/>
      <c r="I58" s="6"/>
      <c r="J58" s="6"/>
      <c r="K58" s="6"/>
      <c r="L58" s="6"/>
      <c r="M58" s="14"/>
    </row>
    <row r="59" spans="1:13" s="15" customFormat="1" x14ac:dyDescent="0.3">
      <c r="A59" s="54"/>
      <c r="B59" s="39" t="s">
        <v>12</v>
      </c>
      <c r="C59" s="58"/>
      <c r="D59" s="59"/>
      <c r="E59" s="6"/>
      <c r="F59" s="31"/>
      <c r="G59" s="31">
        <v>535</v>
      </c>
      <c r="H59" s="6">
        <f>20331.6-4929.1-1108.7</f>
        <v>14293.799999999997</v>
      </c>
      <c r="I59" s="6">
        <f>4929.1-246.2</f>
        <v>4682.9000000000005</v>
      </c>
      <c r="J59" s="6"/>
      <c r="K59" s="6"/>
      <c r="L59" s="6"/>
      <c r="M59" s="14"/>
    </row>
    <row r="60" spans="1:13" s="15" customFormat="1" x14ac:dyDescent="0.3">
      <c r="A60" s="55"/>
      <c r="B60" s="39" t="s">
        <v>23</v>
      </c>
      <c r="C60" s="58"/>
      <c r="D60" s="59"/>
      <c r="E60" s="6"/>
      <c r="F60" s="31"/>
      <c r="G60" s="31">
        <v>535</v>
      </c>
      <c r="H60" s="6">
        <f>20331.6-4929.1-1108.7</f>
        <v>14293.799999999997</v>
      </c>
      <c r="I60" s="6">
        <f>4929.1-246.2</f>
        <v>4682.9000000000005</v>
      </c>
      <c r="J60" s="6"/>
      <c r="K60" s="6"/>
      <c r="L60" s="6"/>
      <c r="M60" s="14"/>
    </row>
    <row r="61" spans="1:13" s="22" customFormat="1" ht="57.75" customHeight="1" x14ac:dyDescent="0.3">
      <c r="A61" s="53">
        <f t="shared" ref="A61" si="3">A57+1</f>
        <v>14</v>
      </c>
      <c r="B61" s="38" t="s">
        <v>37</v>
      </c>
      <c r="C61" s="58" t="s">
        <v>38</v>
      </c>
      <c r="D61" s="60" t="s">
        <v>44</v>
      </c>
      <c r="E61" s="19"/>
      <c r="F61" s="20"/>
      <c r="G61" s="20">
        <v>429.80000000000018</v>
      </c>
      <c r="H61" s="19"/>
      <c r="I61" s="23"/>
      <c r="J61" s="19"/>
      <c r="K61" s="19"/>
      <c r="L61" s="19"/>
      <c r="M61" s="21"/>
    </row>
    <row r="62" spans="1:13" x14ac:dyDescent="0.3">
      <c r="A62" s="54"/>
      <c r="B62" s="39" t="s">
        <v>11</v>
      </c>
      <c r="C62" s="58"/>
      <c r="D62" s="60"/>
      <c r="E62" s="6"/>
      <c r="F62" s="31"/>
      <c r="G62" s="31"/>
      <c r="H62" s="6"/>
      <c r="I62" s="7"/>
      <c r="J62" s="6"/>
      <c r="K62" s="6"/>
      <c r="L62" s="6"/>
    </row>
    <row r="63" spans="1:13" x14ac:dyDescent="0.3">
      <c r="A63" s="54"/>
      <c r="B63" s="39" t="s">
        <v>12</v>
      </c>
      <c r="C63" s="58"/>
      <c r="D63" s="60"/>
      <c r="E63" s="6"/>
      <c r="F63" s="31"/>
      <c r="G63" s="31">
        <v>429.80000000000018</v>
      </c>
      <c r="H63" s="6"/>
      <c r="I63" s="7"/>
      <c r="J63" s="6"/>
      <c r="K63" s="6"/>
      <c r="L63" s="6"/>
    </row>
    <row r="64" spans="1:13" x14ac:dyDescent="0.3">
      <c r="A64" s="55"/>
      <c r="B64" s="39" t="s">
        <v>23</v>
      </c>
      <c r="C64" s="58"/>
      <c r="D64" s="60"/>
      <c r="E64" s="6"/>
      <c r="F64" s="31"/>
      <c r="G64" s="31">
        <v>429.80000000000018</v>
      </c>
      <c r="H64" s="6"/>
      <c r="I64" s="7"/>
      <c r="J64" s="6"/>
      <c r="K64" s="6"/>
      <c r="L64" s="6"/>
    </row>
    <row r="65" spans="1:13" s="22" customFormat="1" ht="78.75" customHeight="1" x14ac:dyDescent="0.3">
      <c r="A65" s="53">
        <f t="shared" ref="A65" si="4">A61+1</f>
        <v>15</v>
      </c>
      <c r="B65" s="38" t="s">
        <v>41</v>
      </c>
      <c r="C65" s="56" t="s">
        <v>39</v>
      </c>
      <c r="D65" s="57" t="s">
        <v>57</v>
      </c>
      <c r="E65" s="19"/>
      <c r="F65" s="20"/>
      <c r="G65" s="20"/>
      <c r="H65" s="19">
        <f>H67</f>
        <v>1596.2000000000007</v>
      </c>
      <c r="I65" s="19">
        <f>I68</f>
        <v>22516.799999999999</v>
      </c>
      <c r="J65" s="19"/>
      <c r="K65" s="19"/>
      <c r="L65" s="19"/>
      <c r="M65" s="21"/>
    </row>
    <row r="66" spans="1:13" x14ac:dyDescent="0.3">
      <c r="A66" s="54"/>
      <c r="B66" s="39" t="s">
        <v>11</v>
      </c>
      <c r="C66" s="56"/>
      <c r="D66" s="57"/>
      <c r="E66" s="6"/>
      <c r="F66" s="31"/>
      <c r="G66" s="31"/>
      <c r="H66" s="6"/>
      <c r="I66" s="6"/>
      <c r="J66" s="28"/>
      <c r="K66" s="6"/>
      <c r="L66" s="6"/>
    </row>
    <row r="67" spans="1:13" x14ac:dyDescent="0.3">
      <c r="A67" s="54"/>
      <c r="B67" s="39" t="s">
        <v>12</v>
      </c>
      <c r="C67" s="56"/>
      <c r="D67" s="57"/>
      <c r="E67" s="6"/>
      <c r="F67" s="31"/>
      <c r="G67" s="31"/>
      <c r="H67" s="6">
        <f>8993.2-7397</f>
        <v>1596.2000000000007</v>
      </c>
      <c r="I67" s="6">
        <f>I68</f>
        <v>22516.799999999999</v>
      </c>
      <c r="J67" s="6"/>
      <c r="K67" s="6"/>
      <c r="L67" s="6"/>
    </row>
    <row r="68" spans="1:13" x14ac:dyDescent="0.3">
      <c r="A68" s="55"/>
      <c r="B68" s="39" t="s">
        <v>23</v>
      </c>
      <c r="C68" s="56"/>
      <c r="D68" s="57"/>
      <c r="E68" s="6"/>
      <c r="F68" s="31"/>
      <c r="G68" s="31"/>
      <c r="H68" s="6">
        <f>7570.1+1423.1-7647.5</f>
        <v>1345.7000000000007</v>
      </c>
      <c r="I68" s="6">
        <f>2548.2+13117+6700.4+151.2</f>
        <v>22516.799999999999</v>
      </c>
      <c r="J68" s="6"/>
      <c r="K68" s="6"/>
      <c r="L68" s="6"/>
    </row>
    <row r="69" spans="1:13" s="22" customFormat="1" ht="62.25" customHeight="1" x14ac:dyDescent="0.3">
      <c r="A69" s="53">
        <f t="shared" ref="A69" si="5">A65+1</f>
        <v>16</v>
      </c>
      <c r="B69" s="38" t="s">
        <v>58</v>
      </c>
      <c r="C69" s="56" t="s">
        <v>59</v>
      </c>
      <c r="D69" s="57" t="s">
        <v>66</v>
      </c>
      <c r="E69" s="19">
        <f>123+217</f>
        <v>340</v>
      </c>
      <c r="F69" s="20"/>
      <c r="G69" s="20"/>
      <c r="H69" s="19"/>
      <c r="I69" s="19">
        <f>I72</f>
        <v>123</v>
      </c>
      <c r="J69" s="19">
        <f>J72</f>
        <v>217</v>
      </c>
      <c r="K69" s="19">
        <f>K72</f>
        <v>0</v>
      </c>
      <c r="L69" s="19"/>
      <c r="M69" s="21"/>
    </row>
    <row r="70" spans="1:13" x14ac:dyDescent="0.3">
      <c r="A70" s="54"/>
      <c r="B70" s="39" t="s">
        <v>11</v>
      </c>
      <c r="C70" s="56"/>
      <c r="D70" s="57"/>
      <c r="E70" s="6"/>
      <c r="F70" s="31"/>
      <c r="G70" s="31"/>
      <c r="H70" s="6"/>
      <c r="I70" s="6"/>
      <c r="J70" s="28"/>
      <c r="K70" s="6"/>
      <c r="L70" s="6"/>
    </row>
    <row r="71" spans="1:13" x14ac:dyDescent="0.3">
      <c r="A71" s="54"/>
      <c r="B71" s="39" t="s">
        <v>12</v>
      </c>
      <c r="C71" s="56"/>
      <c r="D71" s="57"/>
      <c r="E71" s="6"/>
      <c r="F71" s="31"/>
      <c r="G71" s="31"/>
      <c r="H71" s="6"/>
      <c r="I71" s="6">
        <f t="shared" ref="I71:J71" si="6">I72</f>
        <v>123</v>
      </c>
      <c r="J71" s="6">
        <f t="shared" si="6"/>
        <v>217</v>
      </c>
      <c r="K71" s="6"/>
      <c r="L71" s="6"/>
    </row>
    <row r="72" spans="1:13" x14ac:dyDescent="0.3">
      <c r="A72" s="55"/>
      <c r="B72" s="39" t="s">
        <v>23</v>
      </c>
      <c r="C72" s="56"/>
      <c r="D72" s="57"/>
      <c r="E72" s="6"/>
      <c r="F72" s="31"/>
      <c r="G72" s="31"/>
      <c r="H72" s="6"/>
      <c r="I72" s="6">
        <f>29.5+93.5</f>
        <v>123</v>
      </c>
      <c r="J72" s="6">
        <v>217</v>
      </c>
      <c r="K72" s="6"/>
      <c r="L72" s="6"/>
    </row>
    <row r="73" spans="1:13" s="22" customFormat="1" ht="24.75" customHeight="1" x14ac:dyDescent="0.3">
      <c r="A73" s="25"/>
      <c r="B73" s="41" t="s">
        <v>2</v>
      </c>
      <c r="C73" s="41"/>
      <c r="D73" s="26"/>
      <c r="E73" s="23"/>
      <c r="F73" s="23">
        <f t="shared" ref="F73:L73" si="7">F9+F17+F25+F29+F33+F37+F41+F45+F49+F53+F57+F61+F65+F21+F69+F13</f>
        <v>33455.9</v>
      </c>
      <c r="G73" s="23">
        <f t="shared" si="7"/>
        <v>139022.49999999997</v>
      </c>
      <c r="H73" s="23">
        <f t="shared" si="7"/>
        <v>64159.699999999968</v>
      </c>
      <c r="I73" s="23">
        <f t="shared" si="7"/>
        <v>99362.3</v>
      </c>
      <c r="J73" s="23">
        <f t="shared" si="7"/>
        <v>352906.60000000003</v>
      </c>
      <c r="K73" s="23">
        <f t="shared" si="7"/>
        <v>175841.5</v>
      </c>
      <c r="L73" s="23">
        <f t="shared" si="7"/>
        <v>0</v>
      </c>
      <c r="M73" s="21"/>
    </row>
    <row r="74" spans="1:13" x14ac:dyDescent="0.3">
      <c r="A74" s="12"/>
      <c r="B74" s="39" t="s">
        <v>11</v>
      </c>
      <c r="C74" s="42"/>
      <c r="D74" s="10"/>
      <c r="E74" s="7"/>
      <c r="F74" s="7"/>
      <c r="G74" s="7"/>
      <c r="H74" s="7"/>
      <c r="I74" s="7"/>
      <c r="J74" s="9"/>
      <c r="K74" s="11"/>
      <c r="L74" s="11"/>
    </row>
    <row r="75" spans="1:13" ht="24.75" customHeight="1" x14ac:dyDescent="0.3">
      <c r="A75" s="12"/>
      <c r="B75" s="39" t="s">
        <v>12</v>
      </c>
      <c r="C75" s="42"/>
      <c r="D75" s="10"/>
      <c r="E75" s="7"/>
      <c r="F75" s="7">
        <f t="shared" ref="F75:G75" si="8">F73</f>
        <v>33455.9</v>
      </c>
      <c r="G75" s="7">
        <f t="shared" si="8"/>
        <v>139022.49999999997</v>
      </c>
      <c r="H75" s="7">
        <f>H73</f>
        <v>64159.699999999968</v>
      </c>
      <c r="I75" s="7">
        <f t="shared" ref="I75" si="9">I73</f>
        <v>99362.3</v>
      </c>
      <c r="J75" s="7">
        <f t="shared" ref="J75:K75" si="10">J73</f>
        <v>352906.60000000003</v>
      </c>
      <c r="K75" s="7">
        <f t="shared" si="10"/>
        <v>175841.5</v>
      </c>
      <c r="L75" s="7">
        <f t="shared" ref="L75" si="11">L73</f>
        <v>0</v>
      </c>
    </row>
    <row r="76" spans="1:13" ht="24.75" customHeight="1" x14ac:dyDescent="0.3">
      <c r="A76" s="11"/>
      <c r="B76" s="39" t="s">
        <v>23</v>
      </c>
      <c r="C76" s="43"/>
      <c r="D76" s="9"/>
      <c r="E76" s="6"/>
      <c r="F76" s="6">
        <f t="shared" ref="F76:L76" si="12">F20+F24+F28+F32+F36+F40+F44+F48+F52+F56+F60+F64+F68+F12+F16+F72</f>
        <v>27322.600000000002</v>
      </c>
      <c r="G76" s="6">
        <f t="shared" si="12"/>
        <v>16308.000000000002</v>
      </c>
      <c r="H76" s="6">
        <f t="shared" si="12"/>
        <v>33838.300000000003</v>
      </c>
      <c r="I76" s="6">
        <f t="shared" si="12"/>
        <v>35083.4</v>
      </c>
      <c r="J76" s="6">
        <f t="shared" si="12"/>
        <v>9110.9000000000015</v>
      </c>
      <c r="K76" s="6">
        <f t="shared" si="12"/>
        <v>3943.6</v>
      </c>
      <c r="L76" s="6">
        <f t="shared" si="12"/>
        <v>0</v>
      </c>
    </row>
    <row r="77" spans="1:13" hidden="1" x14ac:dyDescent="0.3">
      <c r="F77" s="32">
        <v>33455.9</v>
      </c>
      <c r="G77" s="32">
        <v>139022.49999999997</v>
      </c>
      <c r="H77" s="33">
        <v>64159.69999999999</v>
      </c>
      <c r="I77" s="33">
        <v>99362.3</v>
      </c>
      <c r="J77" s="50">
        <v>352906.60000000003</v>
      </c>
      <c r="K77" s="50">
        <v>175841.5</v>
      </c>
      <c r="L77" s="51">
        <v>0</v>
      </c>
    </row>
    <row r="78" spans="1:13" hidden="1" x14ac:dyDescent="0.3">
      <c r="F78" s="50">
        <f>F73-F77</f>
        <v>0</v>
      </c>
      <c r="G78" s="50">
        <f t="shared" ref="G78:I78" si="13">G73-G77</f>
        <v>0</v>
      </c>
      <c r="H78" s="50">
        <f t="shared" si="13"/>
        <v>0</v>
      </c>
      <c r="I78" s="50">
        <f t="shared" si="13"/>
        <v>0</v>
      </c>
      <c r="J78" s="50">
        <f t="shared" ref="J78" si="14">J73-J77</f>
        <v>0</v>
      </c>
      <c r="K78" s="50">
        <f t="shared" ref="K78:L78" si="15">K73-K77</f>
        <v>0</v>
      </c>
      <c r="L78" s="50">
        <f t="shared" si="15"/>
        <v>0</v>
      </c>
    </row>
    <row r="79" spans="1:13" hidden="1" x14ac:dyDescent="0.3">
      <c r="J79" s="50">
        <v>9110.9000000000015</v>
      </c>
    </row>
    <row r="80" spans="1:13" hidden="1" x14ac:dyDescent="0.3">
      <c r="H80" s="44"/>
      <c r="J80" s="50">
        <f>J76-J79</f>
        <v>0</v>
      </c>
    </row>
    <row r="81" spans="8:8" x14ac:dyDescent="0.3">
      <c r="H81" s="44"/>
    </row>
    <row r="82" spans="8:8" x14ac:dyDescent="0.3">
      <c r="H82" s="52"/>
    </row>
  </sheetData>
  <mergeCells count="57">
    <mergeCell ref="D17:D20"/>
    <mergeCell ref="H1:L1"/>
    <mergeCell ref="B3:L3"/>
    <mergeCell ref="D29:D32"/>
    <mergeCell ref="B5:B7"/>
    <mergeCell ref="F5:L5"/>
    <mergeCell ref="F6:I6"/>
    <mergeCell ref="C5:C7"/>
    <mergeCell ref="E5:E7"/>
    <mergeCell ref="D5:D7"/>
    <mergeCell ref="C13:C16"/>
    <mergeCell ref="D13:D16"/>
    <mergeCell ref="C9:C12"/>
    <mergeCell ref="D9:D12"/>
    <mergeCell ref="C29:C32"/>
    <mergeCell ref="C21:C24"/>
    <mergeCell ref="D21:D24"/>
    <mergeCell ref="D37:D40"/>
    <mergeCell ref="C33:C36"/>
    <mergeCell ref="C41:C44"/>
    <mergeCell ref="D41:D44"/>
    <mergeCell ref="C25:C28"/>
    <mergeCell ref="D25:D28"/>
    <mergeCell ref="D33:D36"/>
    <mergeCell ref="A5:A7"/>
    <mergeCell ref="A13:A16"/>
    <mergeCell ref="A9:A12"/>
    <mergeCell ref="C57:C60"/>
    <mergeCell ref="A57:A60"/>
    <mergeCell ref="A37:A40"/>
    <mergeCell ref="A41:A44"/>
    <mergeCell ref="A17:A20"/>
    <mergeCell ref="A21:A24"/>
    <mergeCell ref="A25:A28"/>
    <mergeCell ref="A29:A32"/>
    <mergeCell ref="A33:A36"/>
    <mergeCell ref="C45:C48"/>
    <mergeCell ref="C49:C52"/>
    <mergeCell ref="C37:C40"/>
    <mergeCell ref="C17:C20"/>
    <mergeCell ref="D49:D52"/>
    <mergeCell ref="A45:A48"/>
    <mergeCell ref="A49:A52"/>
    <mergeCell ref="A61:A64"/>
    <mergeCell ref="C61:C64"/>
    <mergeCell ref="D61:D64"/>
    <mergeCell ref="D57:D60"/>
    <mergeCell ref="D45:D48"/>
    <mergeCell ref="A69:A72"/>
    <mergeCell ref="C69:C72"/>
    <mergeCell ref="D69:D72"/>
    <mergeCell ref="A53:A56"/>
    <mergeCell ref="C53:C56"/>
    <mergeCell ref="D53:D56"/>
    <mergeCell ref="C65:C68"/>
    <mergeCell ref="D65:D68"/>
    <mergeCell ref="A65:A68"/>
  </mergeCells>
  <pageMargins left="0.59055118110236227" right="0.39370078740157483" top="0.39370078740157483" bottom="0.39370078740157483" header="0" footer="0"/>
  <pageSetup paperSize="9" scale="46" fitToHeight="10" orientation="portrait" horizontalDpi="4294967294" verticalDpi="4294967294" r:id="rId1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2025-12-12T09:37:41Z</dcterms:modified>
</cp:coreProperties>
</file>